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6\"/>
    </mc:Choice>
  </mc:AlternateContent>
  <xr:revisionPtr revIDLastSave="0" documentId="8_{F812671D-7E84-4092-86AF-BC4487232C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64" i="1" s="1"/>
</calcChain>
</file>

<file path=xl/sharedStrings.xml><?xml version="1.0" encoding="utf-8"?>
<sst xmlns="http://schemas.openxmlformats.org/spreadsheetml/2006/main" count="267" uniqueCount="122">
  <si>
    <t>Материал</t>
  </si>
  <si>
    <t>38х3,0 ГОСТ 10705-80-В (20) 2200/250-ПЭ 110</t>
  </si>
  <si>
    <t>90-273х6,0-375 ГОСТ 17375 (20) - 1000/1000- ПЭ 400</t>
  </si>
  <si>
    <t>ПИ-отвод (МЗИ, ТВК)</t>
  </si>
  <si>
    <t>КЗС(М)-32/90</t>
  </si>
  <si>
    <t>85-273х6,0-375 ГОСТ 17375 (20) - 1000/1000- ПЭ 400</t>
  </si>
  <si>
    <t>СВ-90</t>
  </si>
  <si>
    <t>СВ-560</t>
  </si>
  <si>
    <t>Д560</t>
  </si>
  <si>
    <t>426х7,0-273х6,0 ТС-592-105 (20) -отвод 45-273х6,0 ГОСТ-17375 2000/1800/750 ПЭ 560/400</t>
  </si>
  <si>
    <t>90-89х3,5-120 ГОСТ 17375 (20) - 1500/1000- ПЭ 160</t>
  </si>
  <si>
    <t>Металл</t>
  </si>
  <si>
    <t>Товар приобретается для объекта капитального строительства: «Реконструкция сооружения специализированного энергетики по адресу: Витебская обл., г. Новополоцк, в районе ул. Дзержинского, ул. Гайдара».</t>
  </si>
  <si>
    <t>32х3,0 ГОСТ 10705-80-В (20)2200/250-ПЭ 90</t>
  </si>
  <si>
    <t>полимер</t>
  </si>
  <si>
    <t>90-273х6,0-375 ГОСТ 17375 (20) - 1500/1000- ПЭ 400</t>
  </si>
  <si>
    <t>90-89х3,5-120 ГОСТ 17375 (20) - 1000/1800- ПЭ 160</t>
  </si>
  <si>
    <t xml:space="preserve">Опора скользящая хомутовая </t>
  </si>
  <si>
    <t>90-32х3,0-48 ГОСТ 17375 (20) - 1000/1000- ПЭ 90</t>
  </si>
  <si>
    <t>90-32х3,0-48 ГОСТ 17375 (20) - 500/500- ПЭ 90</t>
  </si>
  <si>
    <t>273х6,0 ГОСТ 10705-80 (20)-1500-ПЭ 400</t>
  </si>
  <si>
    <t>КОД ТН ВЭД</t>
  </si>
  <si>
    <t>ед. изм</t>
  </si>
  <si>
    <t>Производитель</t>
  </si>
  <si>
    <t>КЗС(Э)-426/560</t>
  </si>
  <si>
    <t>Пенополиуретан</t>
  </si>
  <si>
    <t>Терминал промежуточный измерительный, IP-54</t>
  </si>
  <si>
    <t>МК 5.0 -1000х260х40 для Ø89/160</t>
  </si>
  <si>
    <t xml:space="preserve">Лента сварная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</si>
  <si>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</si>
  <si>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89х3,5  ГОСТ 10705-80  В (20)-ПЭ 160</t>
  </si>
  <si>
    <t xml:space="preserve">Мат компенсационный из вспененного полиэтилена </t>
  </si>
  <si>
    <t>273х6,0-133х4,0 ГОСТ 17378 (20) -1500-ПЭ 400/225</t>
  </si>
  <si>
    <t>ПИ-отвод (МЗИ, ТВК) заглушка на плече 1000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</si>
  <si>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</si>
  <si>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</si>
  <si>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</si>
  <si>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133х4-89х3,5 ГОСТ 17378 (20) -1500-ПЭ 225/160</t>
  </si>
  <si>
    <t>Общая масса, кг</t>
  </si>
  <si>
    <t>273х6,0  ГОСТ10705-80 (20)-1500/1400-ПЭ 400</t>
  </si>
  <si>
    <t>Манжета стенового ввода</t>
  </si>
  <si>
    <t>Предложения на условиях полной или частичной предоплаты отклоняются.</t>
  </si>
  <si>
    <t xml:space="preserve">ПИ-кран шаровой полнопроходной с Т-образным ключом с металлической заглушкой  штока изоляции. (ГОСТ 9544 класс герметичности А) </t>
  </si>
  <si>
    <t>ПИ-труба</t>
  </si>
  <si>
    <t>ПИ-переход</t>
  </si>
  <si>
    <t>- гарантийный срок на остальной товар - в соответствии с гарантией завода-изготовителя;</t>
  </si>
  <si>
    <t>- декларация соответствия требованиям ТР 2025/013/BY «О безопасности строительных материалов и изделий»;</t>
  </si>
  <si>
    <t>90-89х3,5-120 ГОСТ 17375 (20) - 1000/1000- ПЭ 160</t>
  </si>
  <si>
    <t>СТБ 2270-2012</t>
  </si>
  <si>
    <t>60-273х6,0-375 ГОСТ 17375 (20) - 1000/1000- ПЭ 400</t>
  </si>
  <si>
    <t xml:space="preserve">ПИ-кран шаровой полнопроходной с гермитичным редуктором вертикального исполнения в комплекте с Т-образным ключом. (ГОСТ 9544 класс герметичности А) </t>
  </si>
  <si>
    <t>426х7,0-273х6,0 ТС-592-105 (20) -отвод 45-273х6,0 ГОСТ-17375 2000/1500/750 ПЭ 560/400</t>
  </si>
  <si>
    <t>КЗС(М)-38/110</t>
  </si>
  <si>
    <t>ПИ-концевой элемент (МЗИ)</t>
  </si>
  <si>
    <t xml:space="preserve"> шириной 200мм</t>
  </si>
  <si>
    <t>СВ-400</t>
  </si>
  <si>
    <t>- паспорт завода-изготовителя;</t>
  </si>
  <si>
    <t>90-273х6,0-375 ГОСТ 17375 (20) - 500/1500- ПЭ 400</t>
  </si>
  <si>
    <t>Муфта электросварная (Э)</t>
  </si>
  <si>
    <t>Масса детали, кг</t>
  </si>
  <si>
    <t>ИТ-11</t>
  </si>
  <si>
    <t xml:space="preserve">ПИ-тройник угловой </t>
  </si>
  <si>
    <t>КЗС(Э)273/400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</si>
  <si>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</si>
  <si>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</si>
  <si>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медь</t>
  </si>
  <si>
    <t>Источник финансирования: собственные средства Покупателя, кредитные ресурсы.</t>
  </si>
  <si>
    <t>Валюта платежа - белорусский рубль.</t>
  </si>
  <si>
    <t>Размеры, мм</t>
  </si>
  <si>
    <t>КЗС(М)-133/225</t>
  </si>
  <si>
    <t>СВ-110</t>
  </si>
  <si>
    <t>Д400</t>
  </si>
  <si>
    <t>Цена за ед. без НДС бел.руб</t>
  </si>
  <si>
    <t>ИТ-12/ш</t>
  </si>
  <si>
    <t>273х6,0  ГОСТ 10705-80  В (20 )-ПЭ 400</t>
  </si>
  <si>
    <t>273х6,0-32х3,0-1500 ТС 592-036 (20) 1500/800 -ПЭ400/90</t>
  </si>
  <si>
    <t xml:space="preserve">Требования, предъявляемые к упаковке товара:    </t>
  </si>
  <si>
    <t xml:space="preserve">Лента с предупреждающим текстом   "Осторожно.Теплосети" </t>
  </si>
  <si>
    <t xml:space="preserve">ПИ-промежуточный элемент </t>
  </si>
  <si>
    <t>Стоимость с НДС, бел.руб.</t>
  </si>
  <si>
    <t>СТБ 2252-2012</t>
  </si>
  <si>
    <t>- год выпуска товара - не ранее IV квартала 2025 г.</t>
  </si>
  <si>
    <t>м</t>
  </si>
  <si>
    <t>32х3,0 ГОСТ 10705-80-В (20) 1500/250-ПЭ 90</t>
  </si>
  <si>
    <t>КЗС(М)-89/160</t>
  </si>
  <si>
    <t>90-273х6,0-375 ГОСТ 17375 (20) - 1700/1700- ПЭ 400</t>
  </si>
  <si>
    <t>38х3,0 ГОСТ 10705-80  (20)-1500/2100-ПЭ 110</t>
  </si>
  <si>
    <t>273х6,0 ГОСТ 10705-80 (20)-2000-ПЭ 400</t>
  </si>
  <si>
    <t>Полиэтилен </t>
  </si>
  <si>
    <t xml:space="preserve">ПИ-труба </t>
  </si>
  <si>
    <t>Обязательно наличие следующих документов к товару:</t>
  </si>
  <si>
    <t>- гарантийный срок на ПИ-трубы и фасонные изделия не менее пяти лет, нормативный срок эксплуатации не менее 30 лет;</t>
  </si>
  <si>
    <t>Д160</t>
  </si>
  <si>
    <t>273х6,0-38х3,0 ТС-592-105 (20) -отвод 45-38х3,0 ГОСТ-17375 2000/1000/400 ПЭ 400/110</t>
  </si>
  <si>
    <t>Поставку по типу и объёмам осуществлять в строгом соответствии со спецификацией.</t>
  </si>
  <si>
    <t>- сертификат качества;</t>
  </si>
  <si>
    <t>шт.</t>
  </si>
  <si>
    <t>89х3,5 ГОСТ 10705-80 (20)-1500/900-ПЭ 160</t>
  </si>
  <si>
    <t>38х3,0 ГОСТ 10705-80-В (20) 1600/250-ПЭ 110</t>
  </si>
  <si>
    <t>МК 5.0 -1000х500х40 для Ø273/400</t>
  </si>
  <si>
    <t>8536901000 </t>
  </si>
  <si>
    <t xml:space="preserve">Манжета стенового ввода 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</si>
  <si>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</si>
  <si>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 xml:space="preserve">Комплект заделки стыка </t>
  </si>
  <si>
    <t>426х7,0 ГОСТ 10705-80(20)-1500-ПЭ 560</t>
  </si>
  <si>
    <t>Корпус пластик </t>
  </si>
  <si>
    <t>СВ-160</t>
  </si>
  <si>
    <t>90-89х3,5-120 ГОСТ 17375 (20) - 1000/1200- ПЭ 160</t>
  </si>
  <si>
    <t>89х3,5-32х3,0 ТС 592-034 (20) отвод 45-32х3,0 ГОСТ 17375-1200/800/250 -ПЭ 160/90</t>
  </si>
  <si>
    <t>СПЕЦИФИКАЦИЯ № 9</t>
  </si>
  <si>
    <t>Муфта термоусаживаемая (Т)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</si>
  <si>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</si>
  <si>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</si>
  <si>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</si>
  <si>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</si>
  <si>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 xml:space="preserve">ПИ-тройник воздушника с шаровым краном - штуцер </t>
  </si>
  <si>
    <t>№ п/п</t>
  </si>
  <si>
    <t>СПЕЦИФИКАЦИЯ №  9</t>
  </si>
  <si>
    <t>32х3 ГОСТ 10705-80(20)-1500/1800-ПЭ 90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</si>
  <si>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</si>
  <si>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Терминал промежуточный измерительный, IP-65</t>
  </si>
  <si>
    <t>Срок поставки товара: март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</si>
</sst>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9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40.855468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109</v>
      </c>
      <c r="B2" s="23" t="s">
        <v>117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116</v>
      </c>
      <c r="B4" s="10" t="s">
        <v>114</v>
      </c>
      <c r="C4" s="11" t="s">
        <v>63</v>
      </c>
      <c r="D4" s="10" t="s">
        <v>68</v>
      </c>
      <c r="E4" s="11" t="s">
        <v>22</v>
      </c>
      <c r="F4" s="10" t="s">
        <v>35</v>
      </c>
      <c r="G4" s="10" t="s">
        <v>59</v>
      </c>
      <c r="H4" s="11" t="s">
        <v>38</v>
      </c>
      <c r="I4" s="10" t="s">
        <v>0</v>
      </c>
      <c r="J4" s="11" t="s">
        <v>21</v>
      </c>
      <c r="K4" s="10" t="s">
        <v>23</v>
      </c>
      <c r="L4" s="10" t="s">
        <v>72</v>
      </c>
      <c r="M4" s="12" t="s">
        <v>79</v>
      </c>
    </row>
    <row r="5" spans="1:13" s="3" customFormat="1" ht="28.5" x14ac:dyDescent="0.25">
      <c r="A5" s="1">
        <v>1</v>
      </c>
      <c r="B5" s="1" t="s">
        <v>80</v>
      </c>
      <c r="C5" s="4" t="s">
        <v>89</v>
      </c>
      <c r="D5" s="20" t="s">
        <v>74</v>
      </c>
      <c r="E5" s="1" t="s">
        <v>82</v>
      </c>
      <c r="F5" s="1">
        <v>483</v>
      </c>
      <c r="G5" s="5">
        <v>50.21</v>
      </c>
      <c r="H5" s="5">
        <f t="shared" ref="H5:H36" si="0">ROUND(F5*G5,2)</f>
        <v>24251.43</v>
      </c>
      <c r="I5" s="1">
        <v>20</v>
      </c>
      <c r="J5" s="1">
        <v>7306308000</v>
      </c>
      <c r="K5" s="1"/>
      <c r="L5" s="21"/>
      <c r="M5" s="5"/>
    </row>
    <row r="6" spans="1:13" s="3" customFormat="1" ht="28.5" x14ac:dyDescent="0.25">
      <c r="A6" s="1">
        <v>2</v>
      </c>
      <c r="B6" s="1" t="s">
        <v>80</v>
      </c>
      <c r="C6" s="4" t="s">
        <v>43</v>
      </c>
      <c r="D6" s="20" t="s">
        <v>30</v>
      </c>
      <c r="E6" s="1" t="s">
        <v>82</v>
      </c>
      <c r="F6" s="1">
        <v>105</v>
      </c>
      <c r="G6" s="5">
        <v>9.67</v>
      </c>
      <c r="H6" s="5">
        <f t="shared" si="0"/>
        <v>1015.35</v>
      </c>
      <c r="I6" s="1">
        <v>20</v>
      </c>
      <c r="J6" s="1">
        <v>7306308000</v>
      </c>
      <c r="K6" s="1"/>
      <c r="L6" s="21"/>
      <c r="M6" s="5"/>
    </row>
    <row r="7" spans="1:13" s="3" customFormat="1" ht="28.5" x14ac:dyDescent="0.25">
      <c r="A7" s="1">
        <v>3</v>
      </c>
      <c r="B7" s="1" t="s">
        <v>48</v>
      </c>
      <c r="C7" s="4" t="s">
        <v>112</v>
      </c>
      <c r="D7" s="20" t="s">
        <v>2</v>
      </c>
      <c r="E7" s="1" t="s">
        <v>96</v>
      </c>
      <c r="F7" s="1">
        <v>12</v>
      </c>
      <c r="G7" s="5">
        <v>90.57</v>
      </c>
      <c r="H7" s="5">
        <f t="shared" si="0"/>
        <v>1086.8399999999999</v>
      </c>
      <c r="I7" s="1">
        <v>20</v>
      </c>
      <c r="J7" s="1">
        <v>7307931100</v>
      </c>
      <c r="K7" s="1"/>
      <c r="L7" s="21"/>
      <c r="M7" s="5"/>
    </row>
    <row r="8" spans="1:13" s="3" customFormat="1" ht="28.5" x14ac:dyDescent="0.25">
      <c r="A8" s="1">
        <v>4</v>
      </c>
      <c r="B8" s="1" t="s">
        <v>48</v>
      </c>
      <c r="C8" s="4" t="s">
        <v>112</v>
      </c>
      <c r="D8" s="20" t="s">
        <v>85</v>
      </c>
      <c r="E8" s="1" t="s">
        <v>96</v>
      </c>
      <c r="F8" s="1">
        <v>1</v>
      </c>
      <c r="G8" s="5">
        <v>161.08699999999999</v>
      </c>
      <c r="H8" s="5">
        <f t="shared" si="0"/>
        <v>161.09</v>
      </c>
      <c r="I8" s="1">
        <v>20</v>
      </c>
      <c r="J8" s="1">
        <v>7307931100</v>
      </c>
      <c r="K8" s="1"/>
      <c r="L8" s="21"/>
      <c r="M8" s="5"/>
    </row>
    <row r="9" spans="1:13" s="3" customFormat="1" ht="28.5" x14ac:dyDescent="0.25">
      <c r="A9" s="1">
        <v>5</v>
      </c>
      <c r="B9" s="1" t="s">
        <v>48</v>
      </c>
      <c r="C9" s="4" t="s">
        <v>112</v>
      </c>
      <c r="D9" s="20" t="s">
        <v>57</v>
      </c>
      <c r="E9" s="1" t="s">
        <v>96</v>
      </c>
      <c r="F9" s="1">
        <v>1</v>
      </c>
      <c r="G9" s="5">
        <v>90.572000000000003</v>
      </c>
      <c r="H9" s="5">
        <f t="shared" si="0"/>
        <v>90.57</v>
      </c>
      <c r="I9" s="1">
        <v>20</v>
      </c>
      <c r="J9" s="1">
        <v>7307931100</v>
      </c>
      <c r="K9" s="1"/>
      <c r="L9" s="21"/>
      <c r="M9" s="5"/>
    </row>
    <row r="10" spans="1:13" s="3" customFormat="1" ht="28.5" x14ac:dyDescent="0.25">
      <c r="A10" s="1">
        <v>6</v>
      </c>
      <c r="B10" s="1" t="s">
        <v>48</v>
      </c>
      <c r="C10" s="4" t="s">
        <v>112</v>
      </c>
      <c r="D10" s="20" t="s">
        <v>49</v>
      </c>
      <c r="E10" s="1" t="s">
        <v>96</v>
      </c>
      <c r="F10" s="1">
        <v>8</v>
      </c>
      <c r="G10" s="5">
        <v>103.096</v>
      </c>
      <c r="H10" s="5">
        <f t="shared" si="0"/>
        <v>824.77</v>
      </c>
      <c r="I10" s="1">
        <v>20</v>
      </c>
      <c r="J10" s="1">
        <v>7307931100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48</v>
      </c>
      <c r="C11" s="4" t="s">
        <v>112</v>
      </c>
      <c r="D11" s="20" t="s">
        <v>15</v>
      </c>
      <c r="E11" s="1" t="s">
        <v>96</v>
      </c>
      <c r="F11" s="1">
        <v>2</v>
      </c>
      <c r="G11" s="5">
        <v>115.75700000000001</v>
      </c>
      <c r="H11" s="5">
        <f t="shared" si="0"/>
        <v>231.51</v>
      </c>
      <c r="I11" s="1">
        <v>20</v>
      </c>
      <c r="J11" s="1">
        <v>7307931100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48</v>
      </c>
      <c r="C12" s="4" t="s">
        <v>112</v>
      </c>
      <c r="D12" s="20" t="s">
        <v>5</v>
      </c>
      <c r="E12" s="1" t="s">
        <v>96</v>
      </c>
      <c r="F12" s="1">
        <v>4</v>
      </c>
      <c r="G12" s="5">
        <v>93.06</v>
      </c>
      <c r="H12" s="5">
        <f t="shared" si="0"/>
        <v>372.24</v>
      </c>
      <c r="I12" s="1">
        <v>20</v>
      </c>
      <c r="J12" s="1">
        <v>7307931100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48</v>
      </c>
      <c r="C13" s="4" t="s">
        <v>112</v>
      </c>
      <c r="D13" s="20" t="s">
        <v>47</v>
      </c>
      <c r="E13" s="1" t="s">
        <v>96</v>
      </c>
      <c r="F13" s="1">
        <v>8</v>
      </c>
      <c r="G13" s="5">
        <v>18.536999999999999</v>
      </c>
      <c r="H13" s="5">
        <f t="shared" si="0"/>
        <v>148.30000000000001</v>
      </c>
      <c r="I13" s="1">
        <v>20</v>
      </c>
      <c r="J13" s="1">
        <v>7307931100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48</v>
      </c>
      <c r="C14" s="4" t="s">
        <v>112</v>
      </c>
      <c r="D14" s="20" t="s">
        <v>16</v>
      </c>
      <c r="E14" s="1" t="s">
        <v>96</v>
      </c>
      <c r="F14" s="1">
        <v>1</v>
      </c>
      <c r="G14" s="5">
        <v>26.28</v>
      </c>
      <c r="H14" s="5">
        <f t="shared" si="0"/>
        <v>26.28</v>
      </c>
      <c r="I14" s="1">
        <v>20</v>
      </c>
      <c r="J14" s="1">
        <v>7307931100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48</v>
      </c>
      <c r="C15" s="4" t="s">
        <v>112</v>
      </c>
      <c r="D15" s="20" t="s">
        <v>107</v>
      </c>
      <c r="E15" s="1" t="s">
        <v>96</v>
      </c>
      <c r="F15" s="1">
        <v>1</v>
      </c>
      <c r="G15" s="5">
        <v>20.472999999999999</v>
      </c>
      <c r="H15" s="5">
        <f t="shared" si="0"/>
        <v>20.47</v>
      </c>
      <c r="I15" s="1">
        <v>20</v>
      </c>
      <c r="J15" s="1">
        <v>7307931100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48</v>
      </c>
      <c r="C16" s="4" t="s">
        <v>33</v>
      </c>
      <c r="D16" s="20" t="s">
        <v>10</v>
      </c>
      <c r="E16" s="1" t="s">
        <v>96</v>
      </c>
      <c r="F16" s="1">
        <v>2</v>
      </c>
      <c r="G16" s="5">
        <v>26.192599999999999</v>
      </c>
      <c r="H16" s="5">
        <f t="shared" si="0"/>
        <v>52.39</v>
      </c>
      <c r="I16" s="1">
        <v>20</v>
      </c>
      <c r="J16" s="1">
        <v>7307931100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48</v>
      </c>
      <c r="C17" s="4" t="s">
        <v>112</v>
      </c>
      <c r="D17" s="20" t="s">
        <v>18</v>
      </c>
      <c r="E17" s="1" t="s">
        <v>96</v>
      </c>
      <c r="F17" s="1">
        <v>1</v>
      </c>
      <c r="G17" s="5">
        <v>6.3250000000000002</v>
      </c>
      <c r="H17" s="5">
        <f t="shared" si="0"/>
        <v>6.33</v>
      </c>
      <c r="I17" s="1">
        <v>20</v>
      </c>
      <c r="J17" s="1">
        <v>7307931100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48</v>
      </c>
      <c r="C18" s="4" t="s">
        <v>3</v>
      </c>
      <c r="D18" s="20" t="s">
        <v>19</v>
      </c>
      <c r="E18" s="1" t="s">
        <v>96</v>
      </c>
      <c r="F18" s="1">
        <v>1</v>
      </c>
      <c r="G18" s="5">
        <v>4.9241999999999999</v>
      </c>
      <c r="H18" s="5">
        <f t="shared" si="0"/>
        <v>4.92</v>
      </c>
      <c r="I18" s="1">
        <v>20</v>
      </c>
      <c r="J18" s="1">
        <v>7307931100</v>
      </c>
      <c r="K18" s="1"/>
      <c r="L18" s="21"/>
      <c r="M18" s="5"/>
    </row>
    <row r="19" spans="1:13" s="3" customFormat="1" ht="71.25" x14ac:dyDescent="0.25">
      <c r="A19" s="1">
        <v>15</v>
      </c>
      <c r="B19" s="1" t="s">
        <v>48</v>
      </c>
      <c r="C19" s="4" t="s">
        <v>50</v>
      </c>
      <c r="D19" s="20" t="s">
        <v>39</v>
      </c>
      <c r="E19" s="1" t="s">
        <v>96</v>
      </c>
      <c r="F19" s="1">
        <v>2</v>
      </c>
      <c r="G19" s="5">
        <v>326.98989999999998</v>
      </c>
      <c r="H19" s="5">
        <f t="shared" si="0"/>
        <v>653.98</v>
      </c>
      <c r="I19" s="1">
        <v>20</v>
      </c>
      <c r="J19" s="1">
        <v>8481808199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48</v>
      </c>
      <c r="C20" s="4" t="s">
        <v>42</v>
      </c>
      <c r="D20" s="20" t="s">
        <v>86</v>
      </c>
      <c r="E20" s="1" t="s">
        <v>96</v>
      </c>
      <c r="F20" s="1">
        <v>2</v>
      </c>
      <c r="G20" s="5">
        <v>23.016999999999999</v>
      </c>
      <c r="H20" s="5">
        <f t="shared" si="0"/>
        <v>46.03</v>
      </c>
      <c r="I20" s="1">
        <v>20</v>
      </c>
      <c r="J20" s="1">
        <v>8481808199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48</v>
      </c>
      <c r="C21" s="4" t="s">
        <v>42</v>
      </c>
      <c r="D21" s="20" t="s">
        <v>97</v>
      </c>
      <c r="E21" s="1" t="s">
        <v>96</v>
      </c>
      <c r="F21" s="1">
        <v>2</v>
      </c>
      <c r="G21" s="5">
        <v>41.347000000000001</v>
      </c>
      <c r="H21" s="5">
        <f t="shared" si="0"/>
        <v>82.69</v>
      </c>
      <c r="I21" s="1">
        <v>20</v>
      </c>
      <c r="J21" s="1">
        <v>8481808199</v>
      </c>
      <c r="K21" s="1"/>
      <c r="L21" s="21"/>
      <c r="M21" s="5"/>
    </row>
    <row r="22" spans="1:13" s="3" customFormat="1" ht="57" x14ac:dyDescent="0.25">
      <c r="A22" s="1">
        <v>18</v>
      </c>
      <c r="B22" s="1" t="s">
        <v>48</v>
      </c>
      <c r="C22" s="4" t="s">
        <v>42</v>
      </c>
      <c r="D22" s="20" t="s">
        <v>118</v>
      </c>
      <c r="E22" s="1" t="s">
        <v>96</v>
      </c>
      <c r="F22" s="1">
        <v>2</v>
      </c>
      <c r="G22" s="5">
        <v>18.082000000000001</v>
      </c>
      <c r="H22" s="5">
        <f t="shared" si="0"/>
        <v>36.159999999999997</v>
      </c>
      <c r="I22" s="1">
        <v>20</v>
      </c>
      <c r="J22" s="1">
        <v>8481808199</v>
      </c>
      <c r="K22" s="1"/>
      <c r="L22" s="21"/>
      <c r="M22" s="5"/>
    </row>
    <row r="23" spans="1:13" s="3" customFormat="1" ht="57" x14ac:dyDescent="0.25">
      <c r="A23" s="1">
        <v>19</v>
      </c>
      <c r="B23" s="1" t="s">
        <v>48</v>
      </c>
      <c r="C23" s="4" t="s">
        <v>61</v>
      </c>
      <c r="D23" s="20" t="s">
        <v>51</v>
      </c>
      <c r="E23" s="1" t="s">
        <v>96</v>
      </c>
      <c r="F23" s="1">
        <v>1</v>
      </c>
      <c r="G23" s="5">
        <v>255.726</v>
      </c>
      <c r="H23" s="5">
        <f t="shared" si="0"/>
        <v>255.73</v>
      </c>
      <c r="I23" s="1">
        <v>20</v>
      </c>
      <c r="J23" s="1">
        <v>7307931900</v>
      </c>
      <c r="K23" s="1"/>
      <c r="L23" s="21"/>
      <c r="M23" s="5"/>
    </row>
    <row r="24" spans="1:13" s="3" customFormat="1" ht="57" x14ac:dyDescent="0.25">
      <c r="A24" s="1">
        <v>20</v>
      </c>
      <c r="B24" s="1" t="s">
        <v>48</v>
      </c>
      <c r="C24" s="4" t="s">
        <v>61</v>
      </c>
      <c r="D24" s="20" t="s">
        <v>9</v>
      </c>
      <c r="E24" s="1" t="s">
        <v>96</v>
      </c>
      <c r="F24" s="1">
        <v>1</v>
      </c>
      <c r="G24" s="5">
        <v>270.82799999999997</v>
      </c>
      <c r="H24" s="5">
        <f t="shared" si="0"/>
        <v>270.83</v>
      </c>
      <c r="I24" s="1">
        <v>20</v>
      </c>
      <c r="J24" s="1">
        <v>7307931900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48</v>
      </c>
      <c r="C25" s="4" t="s">
        <v>61</v>
      </c>
      <c r="D25" s="20" t="s">
        <v>93</v>
      </c>
      <c r="E25" s="1" t="s">
        <v>96</v>
      </c>
      <c r="F25" s="1">
        <v>2</v>
      </c>
      <c r="G25" s="5">
        <v>101.16200000000001</v>
      </c>
      <c r="H25" s="5">
        <f t="shared" si="0"/>
        <v>202.32</v>
      </c>
      <c r="I25" s="1">
        <v>20</v>
      </c>
      <c r="J25" s="1">
        <v>7307931900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48</v>
      </c>
      <c r="C26" s="4" t="s">
        <v>115</v>
      </c>
      <c r="D26" s="20" t="s">
        <v>75</v>
      </c>
      <c r="E26" s="1" t="s">
        <v>96</v>
      </c>
      <c r="F26" s="1">
        <v>2</v>
      </c>
      <c r="G26" s="5">
        <v>74.34</v>
      </c>
      <c r="H26" s="5">
        <f t="shared" si="0"/>
        <v>148.68</v>
      </c>
      <c r="I26" s="1">
        <v>20</v>
      </c>
      <c r="J26" s="1">
        <v>7307931900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48</v>
      </c>
      <c r="C27" s="4" t="s">
        <v>61</v>
      </c>
      <c r="D27" s="20" t="s">
        <v>108</v>
      </c>
      <c r="E27" s="1" t="s">
        <v>96</v>
      </c>
      <c r="F27" s="1">
        <v>2</v>
      </c>
      <c r="G27" s="5">
        <v>13.872999999999999</v>
      </c>
      <c r="H27" s="5">
        <f t="shared" si="0"/>
        <v>27.75</v>
      </c>
      <c r="I27" s="1">
        <v>20</v>
      </c>
      <c r="J27" s="1">
        <v>7307931900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48</v>
      </c>
      <c r="C28" s="4" t="s">
        <v>53</v>
      </c>
      <c r="D28" s="20" t="s">
        <v>1</v>
      </c>
      <c r="E28" s="1" t="s">
        <v>96</v>
      </c>
      <c r="F28" s="1">
        <v>1</v>
      </c>
      <c r="G28" s="5">
        <v>9.7908000000000008</v>
      </c>
      <c r="H28" s="5">
        <f t="shared" si="0"/>
        <v>9.7899999999999991</v>
      </c>
      <c r="I28" s="1">
        <v>20</v>
      </c>
      <c r="J28" s="1">
        <v>7307931900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48</v>
      </c>
      <c r="C29" s="4" t="s">
        <v>53</v>
      </c>
      <c r="D29" s="20" t="s">
        <v>98</v>
      </c>
      <c r="E29" s="1" t="s">
        <v>96</v>
      </c>
      <c r="F29" s="1">
        <v>1</v>
      </c>
      <c r="G29" s="5">
        <v>7.4257999999999997</v>
      </c>
      <c r="H29" s="5">
        <f t="shared" si="0"/>
        <v>7.43</v>
      </c>
      <c r="I29" s="1">
        <v>20</v>
      </c>
      <c r="J29" s="1">
        <v>7307931900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48</v>
      </c>
      <c r="C30" s="4" t="s">
        <v>53</v>
      </c>
      <c r="D30" s="20" t="s">
        <v>13</v>
      </c>
      <c r="E30" s="1" t="s">
        <v>96</v>
      </c>
      <c r="F30" s="1">
        <v>1</v>
      </c>
      <c r="G30" s="5">
        <v>7.7333999999999996</v>
      </c>
      <c r="H30" s="5">
        <f t="shared" si="0"/>
        <v>7.73</v>
      </c>
      <c r="I30" s="1">
        <v>20</v>
      </c>
      <c r="J30" s="1">
        <v>7307931900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48</v>
      </c>
      <c r="C31" s="4" t="s">
        <v>53</v>
      </c>
      <c r="D31" s="20" t="s">
        <v>83</v>
      </c>
      <c r="E31" s="1" t="s">
        <v>96</v>
      </c>
      <c r="F31" s="1">
        <v>1</v>
      </c>
      <c r="G31" s="5">
        <v>5.5704000000000002</v>
      </c>
      <c r="H31" s="5">
        <f t="shared" si="0"/>
        <v>5.57</v>
      </c>
      <c r="I31" s="1">
        <v>20</v>
      </c>
      <c r="J31" s="1">
        <v>7307931900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48</v>
      </c>
      <c r="C32" s="4" t="s">
        <v>78</v>
      </c>
      <c r="D32" s="20" t="s">
        <v>104</v>
      </c>
      <c r="E32" s="1" t="s">
        <v>96</v>
      </c>
      <c r="F32" s="1">
        <v>4</v>
      </c>
      <c r="G32" s="5">
        <v>130.13550000000001</v>
      </c>
      <c r="H32" s="5">
        <f t="shared" si="0"/>
        <v>520.54</v>
      </c>
      <c r="I32" s="1">
        <v>20</v>
      </c>
      <c r="J32" s="1">
        <v>7307931900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48</v>
      </c>
      <c r="C33" s="4" t="s">
        <v>78</v>
      </c>
      <c r="D33" s="20" t="s">
        <v>20</v>
      </c>
      <c r="E33" s="1" t="s">
        <v>96</v>
      </c>
      <c r="F33" s="1">
        <v>5</v>
      </c>
      <c r="G33" s="5">
        <v>72.166600000000003</v>
      </c>
      <c r="H33" s="5">
        <f t="shared" si="0"/>
        <v>360.83</v>
      </c>
      <c r="I33" s="1">
        <v>20</v>
      </c>
      <c r="J33" s="1">
        <v>7307931900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48</v>
      </c>
      <c r="C34" s="4" t="s">
        <v>78</v>
      </c>
      <c r="D34" s="20" t="s">
        <v>87</v>
      </c>
      <c r="E34" s="1" t="s">
        <v>96</v>
      </c>
      <c r="F34" s="1">
        <v>1</v>
      </c>
      <c r="G34" s="5">
        <v>97.315600000000003</v>
      </c>
      <c r="H34" s="5">
        <f t="shared" si="0"/>
        <v>97.32</v>
      </c>
      <c r="I34" s="1">
        <v>20</v>
      </c>
      <c r="J34" s="1">
        <v>7307931900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48</v>
      </c>
      <c r="C35" s="4" t="s">
        <v>44</v>
      </c>
      <c r="D35" s="20" t="s">
        <v>32</v>
      </c>
      <c r="E35" s="1" t="s">
        <v>96</v>
      </c>
      <c r="F35" s="1">
        <v>2</v>
      </c>
      <c r="G35" s="5">
        <v>45.527299999999997</v>
      </c>
      <c r="H35" s="5">
        <f t="shared" si="0"/>
        <v>91.05</v>
      </c>
      <c r="I35" s="1">
        <v>20</v>
      </c>
      <c r="J35" s="1">
        <v>7307931900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48</v>
      </c>
      <c r="C36" s="4" t="s">
        <v>44</v>
      </c>
      <c r="D36" s="20" t="s">
        <v>37</v>
      </c>
      <c r="E36" s="1" t="s">
        <v>96</v>
      </c>
      <c r="F36" s="1">
        <v>2</v>
      </c>
      <c r="G36" s="5">
        <v>18.034500000000001</v>
      </c>
      <c r="H36" s="5">
        <f t="shared" si="0"/>
        <v>36.07</v>
      </c>
      <c r="I36" s="1">
        <v>20</v>
      </c>
      <c r="J36" s="1">
        <v>7307931900</v>
      </c>
      <c r="K36" s="1"/>
      <c r="L36" s="21"/>
      <c r="M36" s="5"/>
    </row>
    <row r="37" spans="1:13" s="3" customFormat="1" x14ac:dyDescent="0.25">
      <c r="A37" s="1">
        <v>33</v>
      </c>
      <c r="B37" s="1"/>
      <c r="C37" s="4" t="s">
        <v>103</v>
      </c>
      <c r="D37" s="20" t="s">
        <v>24</v>
      </c>
      <c r="E37" s="1" t="s">
        <v>96</v>
      </c>
      <c r="F37" s="1">
        <v>8</v>
      </c>
      <c r="G37" s="5">
        <v>8.34</v>
      </c>
      <c r="H37" s="5">
        <f t="shared" ref="H37:H68" si="1">ROUND(F37*G37,2)</f>
        <v>66.72</v>
      </c>
      <c r="I37" s="1" t="s">
        <v>25</v>
      </c>
      <c r="J37" s="1">
        <v>3926909709</v>
      </c>
      <c r="K37" s="1"/>
      <c r="L37" s="21"/>
      <c r="M37" s="5"/>
    </row>
    <row r="38" spans="1:13" s="3" customFormat="1" x14ac:dyDescent="0.25">
      <c r="A38" s="1">
        <v>34</v>
      </c>
      <c r="B38" s="1"/>
      <c r="C38" s="4" t="s">
        <v>103</v>
      </c>
      <c r="D38" s="20" t="s">
        <v>62</v>
      </c>
      <c r="E38" s="1" t="s">
        <v>96</v>
      </c>
      <c r="F38" s="1">
        <v>100</v>
      </c>
      <c r="G38" s="5">
        <v>5.08</v>
      </c>
      <c r="H38" s="5">
        <f t="shared" si="1"/>
        <v>508</v>
      </c>
      <c r="I38" s="1" t="s">
        <v>25</v>
      </c>
      <c r="J38" s="1">
        <v>3926909709</v>
      </c>
      <c r="K38" s="1"/>
      <c r="L38" s="21"/>
      <c r="M38" s="5"/>
    </row>
    <row r="39" spans="1:13" s="3" customFormat="1" x14ac:dyDescent="0.25">
      <c r="A39" s="1">
        <v>35</v>
      </c>
      <c r="B39" s="1"/>
      <c r="C39" s="4" t="s">
        <v>103</v>
      </c>
      <c r="D39" s="20" t="s">
        <v>69</v>
      </c>
      <c r="E39" s="1" t="s">
        <v>96</v>
      </c>
      <c r="F39" s="1">
        <v>2</v>
      </c>
      <c r="G39" s="5">
        <v>1.71</v>
      </c>
      <c r="H39" s="5">
        <f t="shared" si="1"/>
        <v>3.42</v>
      </c>
      <c r="I39" s="1" t="s">
        <v>25</v>
      </c>
      <c r="J39" s="1">
        <v>3926909709</v>
      </c>
      <c r="K39" s="1"/>
      <c r="L39" s="21"/>
      <c r="M39" s="5"/>
    </row>
    <row r="40" spans="1:13" s="3" customFormat="1" x14ac:dyDescent="0.25">
      <c r="A40" s="1">
        <v>36</v>
      </c>
      <c r="B40" s="1"/>
      <c r="C40" s="4" t="s">
        <v>103</v>
      </c>
      <c r="D40" s="20" t="s">
        <v>84</v>
      </c>
      <c r="E40" s="1" t="s">
        <v>96</v>
      </c>
      <c r="F40" s="1">
        <v>32</v>
      </c>
      <c r="G40" s="5">
        <v>1.054</v>
      </c>
      <c r="H40" s="5">
        <f t="shared" si="1"/>
        <v>33.729999999999997</v>
      </c>
      <c r="I40" s="1" t="s">
        <v>25</v>
      </c>
      <c r="J40" s="1">
        <v>3926909709</v>
      </c>
      <c r="K40" s="1"/>
      <c r="L40" s="21"/>
      <c r="M40" s="5"/>
    </row>
    <row r="41" spans="1:13" s="3" customFormat="1" x14ac:dyDescent="0.25">
      <c r="A41" s="1">
        <v>37</v>
      </c>
      <c r="B41" s="1"/>
      <c r="C41" s="4" t="s">
        <v>103</v>
      </c>
      <c r="D41" s="20" t="s">
        <v>52</v>
      </c>
      <c r="E41" s="1" t="s">
        <v>96</v>
      </c>
      <c r="F41" s="1">
        <v>4</v>
      </c>
      <c r="G41" s="5">
        <v>0.75800000000000001</v>
      </c>
      <c r="H41" s="5">
        <f t="shared" si="1"/>
        <v>3.03</v>
      </c>
      <c r="I41" s="1" t="s">
        <v>25</v>
      </c>
      <c r="J41" s="1">
        <v>3926909709</v>
      </c>
      <c r="K41" s="1"/>
      <c r="L41" s="21"/>
      <c r="M41" s="5"/>
    </row>
    <row r="42" spans="1:13" s="3" customFormat="1" x14ac:dyDescent="0.25">
      <c r="A42" s="1">
        <v>38</v>
      </c>
      <c r="B42" s="1"/>
      <c r="C42" s="4" t="s">
        <v>103</v>
      </c>
      <c r="D42" s="20" t="s">
        <v>4</v>
      </c>
      <c r="E42" s="1" t="s">
        <v>96</v>
      </c>
      <c r="F42" s="1">
        <v>6</v>
      </c>
      <c r="G42" s="5">
        <v>0.77800000000000002</v>
      </c>
      <c r="H42" s="5">
        <f t="shared" si="1"/>
        <v>4.67</v>
      </c>
      <c r="I42" s="1" t="s">
        <v>25</v>
      </c>
      <c r="J42" s="1">
        <v>3926909709</v>
      </c>
      <c r="K42" s="1"/>
      <c r="L42" s="21"/>
      <c r="M42" s="5"/>
    </row>
    <row r="43" spans="1:13" s="3" customFormat="1" x14ac:dyDescent="0.25">
      <c r="A43" s="1">
        <v>39</v>
      </c>
      <c r="B43" s="1"/>
      <c r="C43" s="4" t="s">
        <v>58</v>
      </c>
      <c r="D43" s="20">
        <v>560</v>
      </c>
      <c r="E43" s="1" t="s">
        <v>96</v>
      </c>
      <c r="F43" s="1">
        <v>8</v>
      </c>
      <c r="G43" s="5">
        <v>9.8330000000000002</v>
      </c>
      <c r="H43" s="5">
        <f t="shared" si="1"/>
        <v>78.66</v>
      </c>
      <c r="I43" s="1" t="s">
        <v>88</v>
      </c>
      <c r="J43" s="1">
        <v>3917400009</v>
      </c>
      <c r="K43" s="1"/>
      <c r="L43" s="21"/>
      <c r="M43" s="5"/>
    </row>
    <row r="44" spans="1:13" s="3" customFormat="1" x14ac:dyDescent="0.25">
      <c r="A44" s="1">
        <v>40</v>
      </c>
      <c r="B44" s="1"/>
      <c r="C44" s="4" t="s">
        <v>58</v>
      </c>
      <c r="D44" s="20">
        <v>400</v>
      </c>
      <c r="E44" s="1" t="s">
        <v>96</v>
      </c>
      <c r="F44" s="1">
        <v>100</v>
      </c>
      <c r="G44" s="5">
        <v>5.6689999999999996</v>
      </c>
      <c r="H44" s="5">
        <f t="shared" si="1"/>
        <v>566.9</v>
      </c>
      <c r="I44" s="1" t="s">
        <v>88</v>
      </c>
      <c r="J44" s="1">
        <v>3917400009</v>
      </c>
      <c r="K44" s="1"/>
      <c r="L44" s="21"/>
      <c r="M44" s="5"/>
    </row>
    <row r="45" spans="1:13" s="3" customFormat="1" x14ac:dyDescent="0.25">
      <c r="A45" s="1">
        <v>41</v>
      </c>
      <c r="B45" s="1"/>
      <c r="C45" s="4" t="s">
        <v>110</v>
      </c>
      <c r="D45" s="20">
        <v>225</v>
      </c>
      <c r="E45" s="1" t="s">
        <v>96</v>
      </c>
      <c r="F45" s="1">
        <v>2</v>
      </c>
      <c r="G45" s="5">
        <v>1.7330000000000001</v>
      </c>
      <c r="H45" s="5">
        <f t="shared" si="1"/>
        <v>3.47</v>
      </c>
      <c r="I45" s="1" t="s">
        <v>88</v>
      </c>
      <c r="J45" s="1">
        <v>3917400009</v>
      </c>
      <c r="K45" s="1"/>
      <c r="L45" s="21"/>
      <c r="M45" s="5"/>
    </row>
    <row r="46" spans="1:13" s="3" customFormat="1" x14ac:dyDescent="0.25">
      <c r="A46" s="1">
        <v>42</v>
      </c>
      <c r="B46" s="1"/>
      <c r="C46" s="4" t="s">
        <v>110</v>
      </c>
      <c r="D46" s="20">
        <v>160</v>
      </c>
      <c r="E46" s="1" t="s">
        <v>96</v>
      </c>
      <c r="F46" s="1">
        <v>32</v>
      </c>
      <c r="G46" s="5">
        <v>1.0680000000000001</v>
      </c>
      <c r="H46" s="5">
        <f t="shared" si="1"/>
        <v>34.18</v>
      </c>
      <c r="I46" s="1" t="s">
        <v>88</v>
      </c>
      <c r="J46" s="1">
        <v>3917400009</v>
      </c>
      <c r="K46" s="1"/>
      <c r="L46" s="21"/>
      <c r="M46" s="5"/>
    </row>
    <row r="47" spans="1:13" s="3" customFormat="1" x14ac:dyDescent="0.25">
      <c r="A47" s="1">
        <v>43</v>
      </c>
      <c r="B47" s="1"/>
      <c r="C47" s="4" t="s">
        <v>110</v>
      </c>
      <c r="D47" s="20">
        <v>110</v>
      </c>
      <c r="E47" s="1" t="s">
        <v>96</v>
      </c>
      <c r="F47" s="1">
        <v>4</v>
      </c>
      <c r="G47" s="5">
        <v>0.623</v>
      </c>
      <c r="H47" s="5">
        <f t="shared" si="1"/>
        <v>2.4900000000000002</v>
      </c>
      <c r="I47" s="1" t="s">
        <v>88</v>
      </c>
      <c r="J47" s="1">
        <v>3917400009</v>
      </c>
      <c r="K47" s="1"/>
      <c r="L47" s="21"/>
      <c r="M47" s="5"/>
    </row>
    <row r="48" spans="1:13" s="3" customFormat="1" x14ac:dyDescent="0.25">
      <c r="A48" s="1">
        <v>44</v>
      </c>
      <c r="B48" s="1"/>
      <c r="C48" s="4" t="s">
        <v>110</v>
      </c>
      <c r="D48" s="20">
        <v>90</v>
      </c>
      <c r="E48" s="1" t="s">
        <v>96</v>
      </c>
      <c r="F48" s="1">
        <v>6</v>
      </c>
      <c r="G48" s="5">
        <v>0.67800000000000005</v>
      </c>
      <c r="H48" s="5">
        <f t="shared" si="1"/>
        <v>4.07</v>
      </c>
      <c r="I48" s="1" t="s">
        <v>88</v>
      </c>
      <c r="J48" s="1">
        <v>3917400009</v>
      </c>
      <c r="K48" s="1"/>
      <c r="L48" s="21"/>
      <c r="M48" s="5"/>
    </row>
    <row r="49" spans="1:13" s="3" customFormat="1" x14ac:dyDescent="0.25">
      <c r="A49" s="1">
        <v>45</v>
      </c>
      <c r="B49" s="1"/>
      <c r="C49" s="4" t="s">
        <v>28</v>
      </c>
      <c r="D49" s="20">
        <v>560</v>
      </c>
      <c r="E49" s="1" t="s">
        <v>96</v>
      </c>
      <c r="F49" s="1">
        <v>16</v>
      </c>
      <c r="G49" s="5">
        <v>7.0999999999999994E-2</v>
      </c>
      <c r="H49" s="5">
        <f t="shared" si="1"/>
        <v>1.1399999999999999</v>
      </c>
      <c r="I49" s="1" t="s">
        <v>65</v>
      </c>
      <c r="J49" s="1">
        <v>7408290000</v>
      </c>
      <c r="K49" s="1"/>
      <c r="L49" s="21"/>
      <c r="M49" s="5"/>
    </row>
    <row r="50" spans="1:13" s="3" customFormat="1" x14ac:dyDescent="0.25">
      <c r="A50" s="1">
        <v>46</v>
      </c>
      <c r="B50" s="1"/>
      <c r="C50" s="4" t="s">
        <v>28</v>
      </c>
      <c r="D50" s="20">
        <v>400</v>
      </c>
      <c r="E50" s="1" t="s">
        <v>96</v>
      </c>
      <c r="F50" s="1">
        <v>200</v>
      </c>
      <c r="G50" s="5">
        <v>5.1999999999999998E-2</v>
      </c>
      <c r="H50" s="5">
        <f t="shared" si="1"/>
        <v>10.4</v>
      </c>
      <c r="I50" s="1" t="s">
        <v>65</v>
      </c>
      <c r="J50" s="1">
        <v>7408290000</v>
      </c>
      <c r="K50" s="1"/>
      <c r="L50" s="21"/>
      <c r="M50" s="5"/>
    </row>
    <row r="51" spans="1:13" s="3" customFormat="1" x14ac:dyDescent="0.25">
      <c r="A51" s="1">
        <v>47</v>
      </c>
      <c r="B51" s="1"/>
      <c r="C51" s="4" t="s">
        <v>101</v>
      </c>
      <c r="D51" s="20" t="s">
        <v>7</v>
      </c>
      <c r="E51" s="1" t="s">
        <v>96</v>
      </c>
      <c r="F51" s="1">
        <v>2</v>
      </c>
      <c r="G51" s="5">
        <v>1.71</v>
      </c>
      <c r="H51" s="5">
        <f t="shared" si="1"/>
        <v>3.42</v>
      </c>
      <c r="I51" s="1" t="s">
        <v>14</v>
      </c>
      <c r="J51" s="1">
        <v>3926909709</v>
      </c>
      <c r="K51" s="1"/>
      <c r="L51" s="21"/>
      <c r="M51" s="5"/>
    </row>
    <row r="52" spans="1:13" s="3" customFormat="1" x14ac:dyDescent="0.25">
      <c r="A52" s="1">
        <v>48</v>
      </c>
      <c r="B52" s="1"/>
      <c r="C52" s="4" t="s">
        <v>40</v>
      </c>
      <c r="D52" s="20" t="s">
        <v>55</v>
      </c>
      <c r="E52" s="1" t="s">
        <v>96</v>
      </c>
      <c r="F52" s="1">
        <v>4</v>
      </c>
      <c r="G52" s="5">
        <v>1.2350000000000001</v>
      </c>
      <c r="H52" s="5">
        <f t="shared" si="1"/>
        <v>4.9400000000000004</v>
      </c>
      <c r="I52" s="1" t="s">
        <v>14</v>
      </c>
      <c r="J52" s="1">
        <v>3926909709</v>
      </c>
      <c r="K52" s="1"/>
      <c r="L52" s="21"/>
      <c r="M52" s="5"/>
    </row>
    <row r="53" spans="1:13" s="3" customFormat="1" x14ac:dyDescent="0.25">
      <c r="A53" s="1">
        <v>49</v>
      </c>
      <c r="B53" s="1"/>
      <c r="C53" s="4" t="s">
        <v>101</v>
      </c>
      <c r="D53" s="20" t="s">
        <v>106</v>
      </c>
      <c r="E53" s="1" t="s">
        <v>96</v>
      </c>
      <c r="F53" s="1">
        <v>6</v>
      </c>
      <c r="G53" s="5">
        <v>0.52300000000000002</v>
      </c>
      <c r="H53" s="5">
        <f t="shared" si="1"/>
        <v>3.14</v>
      </c>
      <c r="I53" s="1" t="s">
        <v>14</v>
      </c>
      <c r="J53" s="1">
        <v>3926909709</v>
      </c>
      <c r="K53" s="1"/>
      <c r="L53" s="21"/>
      <c r="M53" s="5"/>
    </row>
    <row r="54" spans="1:13" s="3" customFormat="1" x14ac:dyDescent="0.25">
      <c r="A54" s="1">
        <v>50</v>
      </c>
      <c r="B54" s="1"/>
      <c r="C54" s="4" t="s">
        <v>101</v>
      </c>
      <c r="D54" s="20" t="s">
        <v>70</v>
      </c>
      <c r="E54" s="1" t="s">
        <v>96</v>
      </c>
      <c r="F54" s="1">
        <v>2</v>
      </c>
      <c r="G54" s="5">
        <v>0.374</v>
      </c>
      <c r="H54" s="5">
        <f t="shared" si="1"/>
        <v>0.75</v>
      </c>
      <c r="I54" s="1" t="s">
        <v>14</v>
      </c>
      <c r="J54" s="1">
        <v>3926909709</v>
      </c>
      <c r="K54" s="1"/>
      <c r="L54" s="21"/>
      <c r="M54" s="5"/>
    </row>
    <row r="55" spans="1:13" s="3" customFormat="1" x14ac:dyDescent="0.25">
      <c r="A55" s="1">
        <v>51</v>
      </c>
      <c r="B55" s="1"/>
      <c r="C55" s="4" t="s">
        <v>101</v>
      </c>
      <c r="D55" s="20" t="s">
        <v>6</v>
      </c>
      <c r="E55" s="1" t="s">
        <v>96</v>
      </c>
      <c r="F55" s="1">
        <v>2</v>
      </c>
      <c r="G55" s="5">
        <v>0.315</v>
      </c>
      <c r="H55" s="5">
        <f t="shared" si="1"/>
        <v>0.63</v>
      </c>
      <c r="I55" s="1" t="s">
        <v>14</v>
      </c>
      <c r="J55" s="1">
        <v>3926909709</v>
      </c>
      <c r="K55" s="1"/>
      <c r="L55" s="21"/>
      <c r="M55" s="5"/>
    </row>
    <row r="56" spans="1:13" s="3" customFormat="1" ht="28.5" x14ac:dyDescent="0.25">
      <c r="A56" s="1">
        <v>52</v>
      </c>
      <c r="B56" s="1"/>
      <c r="C56" s="4" t="s">
        <v>77</v>
      </c>
      <c r="D56" s="20" t="s">
        <v>54</v>
      </c>
      <c r="E56" s="1" t="s">
        <v>82</v>
      </c>
      <c r="F56" s="1">
        <v>574</v>
      </c>
      <c r="G56" s="5">
        <v>0.15</v>
      </c>
      <c r="H56" s="5">
        <f t="shared" si="1"/>
        <v>86.1</v>
      </c>
      <c r="I56" s="1" t="s">
        <v>14</v>
      </c>
      <c r="J56" s="1">
        <v>3919</v>
      </c>
      <c r="K56" s="1"/>
      <c r="L56" s="21"/>
      <c r="M56" s="5"/>
    </row>
    <row r="57" spans="1:13" s="3" customFormat="1" x14ac:dyDescent="0.25">
      <c r="A57" s="1">
        <v>53</v>
      </c>
      <c r="B57" s="1"/>
      <c r="C57" s="4" t="s">
        <v>17</v>
      </c>
      <c r="D57" s="20" t="s">
        <v>8</v>
      </c>
      <c r="E57" s="1" t="s">
        <v>96</v>
      </c>
      <c r="F57" s="1">
        <v>2</v>
      </c>
      <c r="G57" s="5">
        <v>22.52</v>
      </c>
      <c r="H57" s="5">
        <f t="shared" si="1"/>
        <v>45.04</v>
      </c>
      <c r="I57" s="1" t="s">
        <v>11</v>
      </c>
      <c r="J57" s="1">
        <v>7326909807</v>
      </c>
      <c r="K57" s="1"/>
      <c r="L57" s="21"/>
      <c r="M57" s="5"/>
    </row>
    <row r="58" spans="1:13" s="3" customFormat="1" x14ac:dyDescent="0.25">
      <c r="A58" s="1">
        <v>54</v>
      </c>
      <c r="B58" s="1"/>
      <c r="C58" s="4" t="s">
        <v>17</v>
      </c>
      <c r="D58" s="20" t="s">
        <v>71</v>
      </c>
      <c r="E58" s="1" t="s">
        <v>96</v>
      </c>
      <c r="F58" s="1">
        <v>12</v>
      </c>
      <c r="G58" s="5">
        <v>10.6</v>
      </c>
      <c r="H58" s="5">
        <f t="shared" si="1"/>
        <v>127.2</v>
      </c>
      <c r="I58" s="1" t="s">
        <v>11</v>
      </c>
      <c r="J58" s="1">
        <v>7326909807</v>
      </c>
      <c r="K58" s="1"/>
      <c r="L58" s="21"/>
      <c r="M58" s="5"/>
    </row>
    <row r="59" spans="1:13" s="3" customFormat="1" x14ac:dyDescent="0.25">
      <c r="A59" s="1">
        <v>55</v>
      </c>
      <c r="B59" s="1"/>
      <c r="C59" s="4" t="s">
        <v>17</v>
      </c>
      <c r="D59" s="20" t="s">
        <v>92</v>
      </c>
      <c r="E59" s="1" t="s">
        <v>96</v>
      </c>
      <c r="F59" s="1">
        <v>10</v>
      </c>
      <c r="G59" s="5">
        <v>2.92</v>
      </c>
      <c r="H59" s="5">
        <f t="shared" si="1"/>
        <v>29.2</v>
      </c>
      <c r="I59" s="1" t="s">
        <v>11</v>
      </c>
      <c r="J59" s="1">
        <v>7326909807</v>
      </c>
      <c r="K59" s="1"/>
      <c r="L59" s="21"/>
      <c r="M59" s="5"/>
    </row>
    <row r="60" spans="1:13" s="3" customFormat="1" ht="28.5" x14ac:dyDescent="0.25">
      <c r="A60" s="1">
        <v>56</v>
      </c>
      <c r="B60" s="1"/>
      <c r="C60" s="4" t="s">
        <v>31</v>
      </c>
      <c r="D60" s="20" t="s">
        <v>99</v>
      </c>
      <c r="E60" s="1" t="s">
        <v>96</v>
      </c>
      <c r="F60" s="1">
        <v>110</v>
      </c>
      <c r="G60" s="5">
        <v>0.5</v>
      </c>
      <c r="H60" s="5">
        <f t="shared" si="1"/>
        <v>55</v>
      </c>
      <c r="I60" s="1" t="s">
        <v>88</v>
      </c>
      <c r="J60" s="1">
        <v>3921190000</v>
      </c>
      <c r="K60" s="1"/>
      <c r="L60" s="21"/>
      <c r="M60" s="5"/>
    </row>
    <row r="61" spans="1:13" s="3" customFormat="1" ht="28.5" x14ac:dyDescent="0.25">
      <c r="A61" s="1">
        <v>57</v>
      </c>
      <c r="B61" s="1"/>
      <c r="C61" s="4" t="s">
        <v>31</v>
      </c>
      <c r="D61" s="20" t="s">
        <v>27</v>
      </c>
      <c r="E61" s="1" t="s">
        <v>96</v>
      </c>
      <c r="F61" s="1">
        <v>9</v>
      </c>
      <c r="G61" s="5">
        <v>0.26</v>
      </c>
      <c r="H61" s="5">
        <f t="shared" si="1"/>
        <v>2.34</v>
      </c>
      <c r="I61" s="1" t="s">
        <v>88</v>
      </c>
      <c r="J61" s="1">
        <v>3921190000</v>
      </c>
      <c r="K61" s="1"/>
      <c r="L61" s="21"/>
      <c r="M61" s="5"/>
    </row>
    <row r="62" spans="1:13" s="3" customFormat="1" ht="28.5" x14ac:dyDescent="0.25">
      <c r="A62" s="1">
        <v>58</v>
      </c>
      <c r="B62" s="1"/>
      <c r="C62" s="4" t="s">
        <v>120</v>
      </c>
      <c r="D62" s="20" t="s">
        <v>73</v>
      </c>
      <c r="E62" s="1" t="s">
        <v>96</v>
      </c>
      <c r="F62" s="1">
        <v>5</v>
      </c>
      <c r="G62" s="5">
        <v>0.505</v>
      </c>
      <c r="H62" s="5">
        <f t="shared" si="1"/>
        <v>2.5299999999999998</v>
      </c>
      <c r="I62" s="1" t="s">
        <v>105</v>
      </c>
      <c r="J62" s="1" t="s">
        <v>100</v>
      </c>
      <c r="K62" s="1"/>
      <c r="L62" s="21"/>
      <c r="M62" s="5"/>
    </row>
    <row r="63" spans="1:13" s="3" customFormat="1" ht="29.25" thickBot="1" x14ac:dyDescent="0.3">
      <c r="A63" s="1">
        <v>59</v>
      </c>
      <c r="B63" s="1"/>
      <c r="C63" s="4" t="s">
        <v>26</v>
      </c>
      <c r="D63" s="20" t="s">
        <v>60</v>
      </c>
      <c r="E63" s="1" t="s">
        <v>96</v>
      </c>
      <c r="F63" s="1">
        <v>1</v>
      </c>
      <c r="G63" s="5">
        <v>0.33200000000000002</v>
      </c>
      <c r="H63" s="5">
        <f t="shared" si="1"/>
        <v>0.33</v>
      </c>
      <c r="I63" s="1" t="s">
        <v>105</v>
      </c>
      <c r="J63" s="1" t="s">
        <v>100</v>
      </c>
      <c r="K63" s="1"/>
      <c r="L63" s="21"/>
      <c r="M63" s="5"/>
    </row>
    <row r="64" spans="1:13" s="8" customFormat="1" ht="15.75" thickBot="1" x14ac:dyDescent="0.3">
      <c r="C64" s="7"/>
      <c r="D64" s="7"/>
      <c r="E64" s="6"/>
      <c r="F64" s="6"/>
      <c r="G64" s="6"/>
      <c r="H64" s="13">
        <f>SUM(H5:H63)</f>
        <v>32834.489999999991</v>
      </c>
      <c r="I64" s="6"/>
      <c r="J64" s="6"/>
      <c r="K64" s="6"/>
      <c r="L64" s="6"/>
      <c r="M64" s="13"/>
    </row>
    <row r="65" spans="1:13" s="8" customFormat="1" x14ac:dyDescent="0.25"/>
    <row r="66" spans="1:13" s="8" customFormat="1" x14ac:dyDescent="0.25"/>
    <row r="67" spans="1:13" s="8" customFormat="1" x14ac:dyDescent="0.25">
      <c r="A67" s="8" t="s">
        <v>12</v>
      </c>
    </row>
    <row r="68" spans="1:13" s="3" customFormat="1" x14ac:dyDescent="0.25">
      <c r="A68" s="8"/>
    </row>
    <row r="69" spans="1:13" s="3" customFormat="1" x14ac:dyDescent="0.25">
      <c r="A69" s="8" t="s">
        <v>121</v>
      </c>
      <c r="B69" s="14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3" customFormat="1" x14ac:dyDescent="0.25">
      <c r="A70" s="8"/>
      <c r="B70" s="14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3" customFormat="1" x14ac:dyDescent="0.25">
      <c r="A71" s="8" t="s">
        <v>94</v>
      </c>
      <c r="B71" s="14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</row>
    <row r="72" spans="1:13" s="3" customFormat="1" x14ac:dyDescent="0.25">
      <c r="A72" s="8"/>
      <c r="B72" s="14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</row>
    <row r="73" spans="1:13" s="3" customFormat="1" x14ac:dyDescent="0.25">
      <c r="A73" s="8" t="s">
        <v>29</v>
      </c>
      <c r="B73" s="14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3" customFormat="1" x14ac:dyDescent="0.25">
      <c r="A74" s="8" t="s">
        <v>111</v>
      </c>
      <c r="B74" s="14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3" customFormat="1" x14ac:dyDescent="0.25">
      <c r="A75" s="8" t="s">
        <v>41</v>
      </c>
      <c r="B75" s="14"/>
      <c r="C75" s="15"/>
      <c r="D75" s="15"/>
      <c r="E75" s="14"/>
      <c r="F75" s="14"/>
      <c r="G75" s="14"/>
      <c r="H75" s="14"/>
      <c r="I75" s="14"/>
      <c r="J75" s="14"/>
      <c r="K75" s="14"/>
      <c r="L75" s="14"/>
      <c r="M75" s="14"/>
    </row>
    <row r="76" spans="1:13" s="3" customFormat="1" x14ac:dyDescent="0.25">
      <c r="A76" s="8" t="s">
        <v>67</v>
      </c>
      <c r="B76" s="14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</row>
    <row r="77" spans="1:13" s="3" customFormat="1" x14ac:dyDescent="0.25">
      <c r="A77" s="8" t="s">
        <v>66</v>
      </c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3" customFormat="1" x14ac:dyDescent="0.25">
      <c r="A78" s="8"/>
      <c r="B78" s="14"/>
      <c r="C78" s="15"/>
      <c r="D78" s="15"/>
      <c r="E78" s="14"/>
      <c r="F78" s="14"/>
      <c r="G78" s="14"/>
      <c r="H78" s="14"/>
      <c r="I78" s="14"/>
      <c r="J78" s="14"/>
      <c r="K78" s="14"/>
      <c r="L78" s="14"/>
      <c r="M78" s="14"/>
    </row>
    <row r="79" spans="1:13" s="3" customFormat="1" x14ac:dyDescent="0.25">
      <c r="A79" s="8" t="s">
        <v>90</v>
      </c>
      <c r="B79" s="14"/>
      <c r="C79" s="15"/>
      <c r="D79" s="15"/>
      <c r="E79" s="14"/>
      <c r="F79" s="14"/>
      <c r="G79" s="14"/>
      <c r="H79" s="14"/>
      <c r="I79" s="14"/>
      <c r="J79" s="14"/>
      <c r="K79" s="14"/>
      <c r="L79" s="14"/>
      <c r="M79" s="14"/>
    </row>
    <row r="80" spans="1:13" s="3" customFormat="1" x14ac:dyDescent="0.25">
      <c r="A80" s="16" t="s">
        <v>56</v>
      </c>
      <c r="B80" s="14"/>
      <c r="C80" s="15"/>
      <c r="D80" s="15"/>
      <c r="E80" s="14"/>
      <c r="F80" s="14"/>
      <c r="G80" s="14"/>
      <c r="H80" s="14"/>
      <c r="I80" s="14"/>
      <c r="J80" s="14"/>
      <c r="K80" s="14"/>
      <c r="L80" s="14"/>
      <c r="M80" s="14"/>
    </row>
    <row r="81" spans="1:13" s="3" customFormat="1" x14ac:dyDescent="0.25">
      <c r="A81" s="16" t="s">
        <v>95</v>
      </c>
      <c r="B81" s="14"/>
      <c r="C81" s="15"/>
      <c r="D81" s="15"/>
      <c r="E81" s="14"/>
      <c r="F81" s="14"/>
      <c r="G81" s="14"/>
      <c r="H81" s="14"/>
      <c r="I81" s="14"/>
      <c r="J81" s="14"/>
      <c r="K81" s="14"/>
      <c r="L81" s="14"/>
      <c r="M81" s="14"/>
    </row>
    <row r="82" spans="1:13" s="3" customFormat="1" x14ac:dyDescent="0.25">
      <c r="A82" s="16" t="s">
        <v>46</v>
      </c>
      <c r="B82" s="14"/>
      <c r="C82" s="15"/>
      <c r="D82" s="15"/>
      <c r="E82" s="14"/>
      <c r="F82" s="14"/>
      <c r="G82" s="14"/>
      <c r="H82" s="14"/>
      <c r="I82" s="14"/>
      <c r="J82" s="14"/>
      <c r="K82" s="14"/>
      <c r="L82" s="14"/>
      <c r="M82" s="14"/>
    </row>
    <row r="83" spans="1:13" s="3" customFormat="1" x14ac:dyDescent="0.25">
      <c r="A83" s="16" t="s">
        <v>113</v>
      </c>
      <c r="B83" s="14"/>
      <c r="C83" s="15"/>
      <c r="D83" s="15"/>
      <c r="E83" s="14"/>
      <c r="F83" s="14"/>
      <c r="G83" s="14"/>
      <c r="H83" s="14"/>
      <c r="I83" s="14"/>
      <c r="J83" s="14"/>
      <c r="K83" s="14"/>
      <c r="L83" s="14"/>
      <c r="M83" s="14"/>
    </row>
    <row r="84" spans="1:13" s="3" customFormat="1" x14ac:dyDescent="0.25">
      <c r="A84" s="16" t="s">
        <v>102</v>
      </c>
      <c r="B84" s="14"/>
      <c r="C84" s="15"/>
      <c r="D84" s="15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3" customFormat="1" x14ac:dyDescent="0.25">
      <c r="A85" s="16" t="s">
        <v>119</v>
      </c>
      <c r="B85" s="14"/>
      <c r="C85" s="15"/>
      <c r="D85" s="15"/>
      <c r="E85" s="14"/>
      <c r="F85" s="14"/>
      <c r="G85" s="14"/>
      <c r="H85" s="14"/>
      <c r="I85" s="14"/>
      <c r="J85" s="14"/>
      <c r="K85" s="14"/>
      <c r="L85" s="14"/>
      <c r="M85" s="14"/>
    </row>
    <row r="86" spans="1:13" s="3" customFormat="1" x14ac:dyDescent="0.25">
      <c r="A86" s="8"/>
      <c r="B86" s="14"/>
      <c r="C86" s="15"/>
      <c r="D86" s="15"/>
      <c r="E86" s="14"/>
      <c r="F86" s="14"/>
      <c r="G86" s="14"/>
      <c r="H86" s="14"/>
      <c r="I86" s="14"/>
      <c r="J86" s="14"/>
      <c r="K86" s="14"/>
      <c r="L86" s="14"/>
      <c r="M86" s="14"/>
    </row>
    <row r="87" spans="1:13" s="3" customFormat="1" x14ac:dyDescent="0.25">
      <c r="A87" s="8" t="s">
        <v>34</v>
      </c>
      <c r="B87" s="14"/>
      <c r="C87" s="15"/>
      <c r="D87" s="15"/>
      <c r="E87" s="14"/>
      <c r="F87" s="14"/>
      <c r="G87" s="14"/>
      <c r="H87" s="14"/>
      <c r="I87" s="14"/>
      <c r="J87" s="14"/>
      <c r="K87" s="14"/>
      <c r="L87" s="14"/>
      <c r="M87" s="14"/>
    </row>
    <row r="88" spans="1:13" s="3" customFormat="1" x14ac:dyDescent="0.25">
      <c r="A88" s="16" t="s">
        <v>91</v>
      </c>
      <c r="B88" s="14"/>
      <c r="C88" s="15"/>
      <c r="D88" s="15"/>
      <c r="E88" s="14"/>
      <c r="F88" s="14"/>
      <c r="G88" s="14"/>
      <c r="H88" s="14"/>
      <c r="I88" s="14"/>
      <c r="J88" s="14"/>
      <c r="K88" s="14"/>
      <c r="L88" s="14"/>
      <c r="M88" s="14"/>
    </row>
    <row r="89" spans="1:13" s="3" customFormat="1" x14ac:dyDescent="0.25">
      <c r="A89" s="16" t="s">
        <v>45</v>
      </c>
      <c r="B89" s="14"/>
      <c r="C89" s="15"/>
      <c r="D89" s="15"/>
      <c r="E89" s="14"/>
      <c r="F89" s="14"/>
      <c r="G89" s="14"/>
      <c r="H89" s="14"/>
      <c r="I89" s="14"/>
      <c r="J89" s="14"/>
      <c r="K89" s="14"/>
      <c r="L89" s="14"/>
      <c r="M89" s="14"/>
    </row>
    <row r="90" spans="1:13" s="3" customFormat="1" x14ac:dyDescent="0.25">
      <c r="A90" s="16" t="s">
        <v>81</v>
      </c>
      <c r="B90" s="14"/>
      <c r="C90" s="15"/>
      <c r="D90" s="15"/>
      <c r="E90" s="14"/>
      <c r="F90" s="14"/>
      <c r="G90" s="14"/>
      <c r="H90" s="14"/>
      <c r="I90" s="14"/>
      <c r="J90" s="14"/>
      <c r="K90" s="14"/>
      <c r="L90" s="14"/>
      <c r="M90" s="14"/>
    </row>
    <row r="91" spans="1:13" s="8" customFormat="1" x14ac:dyDescent="0.25">
      <c r="A91" s="6"/>
      <c r="B91" s="6"/>
      <c r="C91" s="7"/>
      <c r="D91" s="7"/>
      <c r="E91" s="6"/>
      <c r="F91" s="6"/>
      <c r="G91" s="6"/>
      <c r="H91" s="6"/>
      <c r="I91" s="6"/>
      <c r="J91" s="6"/>
      <c r="K91" s="6"/>
      <c r="L91" s="6"/>
      <c r="M91" s="6"/>
    </row>
    <row r="92" spans="1:13" s="3" customFormat="1" x14ac:dyDescent="0.25">
      <c r="A92" s="8" t="s">
        <v>76</v>
      </c>
      <c r="B92" s="14"/>
      <c r="C92" s="15"/>
      <c r="D92" s="15"/>
      <c r="E92" s="14"/>
      <c r="F92" s="14"/>
      <c r="G92" s="14"/>
      <c r="H92" s="14"/>
      <c r="I92" s="14"/>
      <c r="J92" s="14"/>
      <c r="K92" s="14"/>
      <c r="L92" s="14"/>
      <c r="M92" s="14"/>
    </row>
    <row r="93" spans="1:13" s="3" customFormat="1" x14ac:dyDescent="0.25">
      <c r="A93" s="16" t="s">
        <v>64</v>
      </c>
      <c r="B93" s="14"/>
      <c r="C93" s="15"/>
      <c r="D93" s="15"/>
      <c r="E93" s="14"/>
      <c r="F93" s="14"/>
      <c r="G93" s="14"/>
      <c r="H93" s="14"/>
      <c r="I93" s="14"/>
      <c r="J93" s="14"/>
      <c r="K93" s="14"/>
      <c r="L93" s="14"/>
      <c r="M93" s="14"/>
    </row>
    <row r="94" spans="1:13" s="8" customFormat="1" x14ac:dyDescent="0.25">
      <c r="A94" s="22" t="s">
        <v>36</v>
      </c>
      <c r="B94" s="6"/>
      <c r="C94" s="7"/>
      <c r="D94" s="7"/>
      <c r="E94" s="6"/>
      <c r="F94" s="6"/>
      <c r="G94" s="6"/>
      <c r="H94" s="6"/>
      <c r="I94" s="6"/>
      <c r="J94" s="6"/>
      <c r="K94" s="6"/>
      <c r="L94" s="6"/>
      <c r="M94" s="6"/>
    </row>
    <row r="95" spans="1:13" s="8" customFormat="1" x14ac:dyDescent="0.25">
      <c r="A95" s="6"/>
      <c r="B95" s="6"/>
      <c r="D95" s="7"/>
      <c r="E95" s="6"/>
      <c r="F95" s="6"/>
      <c r="G95" s="6"/>
      <c r="H95" s="6"/>
      <c r="I95" s="6"/>
      <c r="J95" s="6"/>
      <c r="K95" s="6"/>
      <c r="L95" s="6"/>
      <c r="M95" s="6"/>
    </row>
    <row r="96" spans="1:13" s="8" customFormat="1" x14ac:dyDescent="0.25">
      <c r="A96" s="6"/>
      <c r="B96" s="6"/>
      <c r="D96" s="7"/>
      <c r="E96" s="6"/>
      <c r="F96" s="6"/>
      <c r="G96" s="6"/>
      <c r="H96" s="6"/>
      <c r="I96" s="6"/>
      <c r="J96" s="6"/>
      <c r="K96" s="6"/>
      <c r="L96" s="6"/>
      <c r="M96" s="6"/>
    </row>
    <row r="97" spans="1:13" s="8" customFormat="1" x14ac:dyDescent="0.25">
      <c r="A97" s="6"/>
      <c r="B97" s="6"/>
      <c r="D97" s="7"/>
      <c r="E97" s="6"/>
      <c r="F97" s="6"/>
      <c r="G97" s="6"/>
      <c r="H97" s="6"/>
      <c r="I97" s="6"/>
      <c r="J97" s="6"/>
      <c r="K97" s="6"/>
      <c r="L97" s="6"/>
      <c r="M97" s="6"/>
    </row>
    <row r="98" spans="1:13" s="8" customFormat="1" x14ac:dyDescent="0.25">
      <c r="A98" s="6"/>
      <c r="B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8" customFormat="1" x14ac:dyDescent="0.25">
      <c r="A99" s="6"/>
      <c r="B99" s="6"/>
      <c r="C99" s="7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8" customFormat="1" x14ac:dyDescent="0.25">
      <c r="A100" s="6"/>
      <c r="B100" s="6"/>
      <c r="C100" s="7"/>
      <c r="D100" s="7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8" customFormat="1" x14ac:dyDescent="0.25">
      <c r="A101" s="6"/>
      <c r="B101" s="6"/>
      <c r="C101" s="7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8" customFormat="1" x14ac:dyDescent="0.25">
      <c r="A102" s="6"/>
      <c r="B102" s="6"/>
      <c r="C102" s="7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8" customFormat="1" x14ac:dyDescent="0.25">
      <c r="A103" s="6"/>
      <c r="B103" s="6"/>
      <c r="C103" s="7"/>
      <c r="D103" s="7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8" customFormat="1" x14ac:dyDescent="0.25">
      <c r="A104" s="6"/>
      <c r="B104" s="6"/>
      <c r="C104" s="7"/>
      <c r="D104" s="7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8" customFormat="1" x14ac:dyDescent="0.25">
      <c r="A105" s="6"/>
      <c r="B105" s="6"/>
      <c r="C105" s="7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8" customFormat="1" x14ac:dyDescent="0.25">
      <c r="A106" s="6"/>
      <c r="B106" s="6"/>
      <c r="C106" s="7"/>
      <c r="D106" s="7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8" customFormat="1" x14ac:dyDescent="0.25">
      <c r="A107" s="6"/>
      <c r="B107" s="6"/>
      <c r="C107" s="7"/>
      <c r="D107" s="7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8" customFormat="1" x14ac:dyDescent="0.25">
      <c r="A108" s="6"/>
      <c r="B108" s="6"/>
      <c r="C108" s="7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8" customFormat="1" x14ac:dyDescent="0.25">
      <c r="A109" s="6"/>
      <c r="B109" s="6"/>
      <c r="C109" s="7"/>
      <c r="D109" s="7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8" customFormat="1" x14ac:dyDescent="0.25">
      <c r="A110" s="6"/>
      <c r="B110" s="6"/>
      <c r="C110" s="7"/>
      <c r="D110" s="7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8" customFormat="1" x14ac:dyDescent="0.25">
      <c r="A111" s="6"/>
      <c r="B111" s="6"/>
      <c r="C111" s="7"/>
      <c r="D111" s="7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8" customFormat="1" x14ac:dyDescent="0.25">
      <c r="A112" s="6"/>
      <c r="B112" s="6"/>
      <c r="C112" s="7"/>
      <c r="D112" s="7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8" customFormat="1" x14ac:dyDescent="0.25">
      <c r="A114" s="6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8" customFormat="1" x14ac:dyDescent="0.25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8" customFormat="1" x14ac:dyDescent="0.25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C117" s="7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2026-01-30T07:48:43Z</dcterms:created>
  <dcterms:modified xsi:type="dcterms:W3CDTF">2026-01-30T07:48:43Z</dcterms:modified>
</cp:coreProperties>
</file>